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60" windowWidth="27795" windowHeight="11580"/>
  </bookViews>
  <sheets>
    <sheet name="ДС6мес_ЭКО+расходы" sheetId="2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'ДС6мес_ЭКО+расходы'!$A$1:$AK$13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<sst xmlns="http://schemas.openxmlformats.org/spreadsheetml/2006/main" count="45" uniqueCount="38">
  <si>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</si>
  <si>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</si>
  <si>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</si>
  <si>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</si>
  <si>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</si>
  <si>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</si>
  <si>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Всего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</si>
  <si>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</si>
  <si>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</si>
  <si>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</si>
  <si>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</si>
  <si>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ООО «ИНМЕД» </t>
  </si>
  <si>
    <t>ООО «Медцентр-УЗИ»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</si>
  <si>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</si>
  <si>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</si>
  <si>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</si>
  <si>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</si>
  <si>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Отклонение "+" превышение  "-" невыполнение объемов</t>
  </si>
  <si>
    <t xml:space="preserve">год </t>
  </si>
  <si>
    <t>примечание</t>
  </si>
  <si>
    <t>увеличение объемов "+"</t>
  </si>
  <si>
    <t>снижение объемов 
"-"</t>
  </si>
  <si>
    <t>Объемы</t>
  </si>
  <si>
    <t>Расходы</t>
  </si>
  <si>
    <t>НСЗ</t>
  </si>
  <si>
    <t>"+" превышение над плановыми показателями</t>
  </si>
  <si>
    <t>ИТОГО с учетом предложений Комиссии</t>
  </si>
  <si>
    <t>Изменение расходов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</si>
  <si>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11/гр 10</t>
  </si>
  <si>
    <t>Остаток распределенных объемов медицинской помощи до конца  
2022 г. 
(распределено на год - факт) 
гр1-гр7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</si>
  <si>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январь-июнь 2022</t>
  </si>
  <si>
    <t>Протокол № 9 от 08.06.2022</t>
  </si>
  <si>
    <t>Распределенные объемы за период январь-июнь 2022 (гр1/12*6)</t>
  </si>
  <si>
    <t>Фактически оказанные объемы медицинской помощи 
(всего с учетом отклоненных по коду 62)
 за период январь-июнь 2022</t>
  </si>
  <si>
    <t>Уровень исполнения за период 6 мес, в %</t>
  </si>
  <si>
    <t>Среднемесячный объем оказанной медицинской помощи за период  январь-июнь 2022 г.  (факт /6 мес)</t>
  </si>
  <si>
    <t>Письма №80 от 27.06.2022, №81 от 27.06.2022</t>
  </si>
  <si>
    <t>Приложение №2.2.9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</si>
</sst>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_ ;\-#,##0\ "/>
    <numFmt numFmtId="173" formatCode="0.0000"/>
    <numFmt numFmtId="174" formatCode="#,##0.00_ ;\-#,##0.00\ "/>
  </numFmts>
  <fonts count="38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6"/>
      <name val="Arial Cyr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0" fontId="7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167" fontId="9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12" fillId="0" borderId="0"/>
    <xf numFmtId="0" fontId="13" fillId="0" borderId="0" applyNumberFormat="0" applyBorder="0" applyProtection="0"/>
    <xf numFmtId="168" fontId="13" fillId="0" borderId="0" applyBorder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4" fillId="12" borderId="9" applyNumberFormat="0" applyAlignment="0" applyProtection="0"/>
    <xf numFmtId="0" fontId="15" fillId="25" borderId="10" applyNumberFormat="0" applyAlignment="0" applyProtection="0"/>
    <xf numFmtId="0" fontId="16" fillId="25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6" borderId="15" applyNumberFormat="0" applyAlignment="0" applyProtection="0"/>
    <xf numFmtId="0" fontId="22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4" fillId="0" borderId="0"/>
    <xf numFmtId="0" fontId="8" fillId="0" borderId="0"/>
    <xf numFmtId="0" fontId="2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7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7" fillId="28" borderId="16" applyNumberFormat="0" applyFont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9" borderId="0" applyNumberFormat="0" applyBorder="0" applyAlignment="0" applyProtection="0"/>
    <xf numFmtId="43" fontId="2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3" borderId="6" xfId="0" applyFont="1" applyFill="1" applyBorder="1" applyAlignment="1">
      <alignment vertical="center" wrapText="1"/>
    </xf>
    <xf numFmtId="164" fontId="3" fillId="0" borderId="0" xfId="0" applyNumberFormat="1" applyFont="1" applyFill="1"/>
    <xf numFmtId="0" fontId="5" fillId="0" borderId="0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72" fontId="5" fillId="2" borderId="6" xfId="0" applyNumberFormat="1" applyFont="1" applyFill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72" fontId="5" fillId="0" borderId="6" xfId="0" applyNumberFormat="1" applyFont="1" applyFill="1" applyBorder="1" applyAlignment="1">
      <alignment horizontal="center" vertical="center" wrapText="1"/>
    </xf>
    <xf numFmtId="172" fontId="5" fillId="4" borderId="6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43" fontId="5" fillId="2" borderId="6" xfId="77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72" fontId="5" fillId="6" borderId="2" xfId="0" applyNumberFormat="1" applyFont="1" applyFill="1" applyBorder="1" applyAlignment="1">
      <alignment horizontal="center" vertical="center"/>
    </xf>
    <xf numFmtId="172" fontId="5" fillId="0" borderId="2" xfId="0" applyNumberFormat="1" applyFont="1" applyFill="1" applyBorder="1" applyAlignment="1">
      <alignment horizontal="center" vertical="center" wrapText="1"/>
    </xf>
    <xf numFmtId="172" fontId="5" fillId="4" borderId="2" xfId="0" applyNumberFormat="1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72" fontId="5" fillId="2" borderId="6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43" fontId="5" fillId="2" borderId="6" xfId="77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6" xfId="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left" vertical="center" wrapText="1"/>
    </xf>
    <xf numFmtId="165" fontId="5" fillId="0" borderId="6" xfId="0" applyNumberFormat="1" applyFont="1" applyFill="1" applyBorder="1" applyAlignment="1">
      <alignment vertical="center" wrapText="1"/>
    </xf>
    <xf numFmtId="174" fontId="5" fillId="0" borderId="6" xfId="77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/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3" fontId="36" fillId="2" borderId="6" xfId="77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43" fontId="4" fillId="0" borderId="7" xfId="77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3" fontId="4" fillId="0" borderId="7" xfId="0" applyNumberFormat="1" applyFont="1" applyFill="1" applyBorder="1" applyAlignment="1">
      <alignment horizontal="center" vertical="center"/>
    </xf>
    <xf numFmtId="43" fontId="4" fillId="0" borderId="7" xfId="77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35" fillId="2" borderId="6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3" fontId="3" fillId="0" borderId="0" xfId="77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5" fillId="0" borderId="6" xfId="77" applyFont="1" applyFill="1" applyBorder="1" applyAlignment="1">
      <alignment horizontal="center" vertical="center" wrapText="1"/>
    </xf>
    <xf numFmtId="43" fontId="5" fillId="0" borderId="0" xfId="0" applyNumberFormat="1" applyFont="1" applyFill="1"/>
    <xf numFmtId="43" fontId="5" fillId="0" borderId="6" xfId="77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" fontId="37" fillId="0" borderId="6" xfId="0" applyNumberFormat="1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K18"/>
  <sheetViews>
    <sheetView tabSelected="1" view="pageBreakPreview" zoomScale="50" zoomScaleNormal="50" zoomScaleSheetLayoutView="50" workbookViewId="0">
      <pane xSplit="2" ySplit="7" topLeftCell="C10" activePane="bottomRight" state="frozen"/>
      <selection activeCell="G15" sqref="G15"/>
      <selection pane="topRight" activeCell="G15" sqref="G15"/>
      <selection pane="bottomLeft" activeCell="G15" sqref="G15"/>
      <selection pane="bottomRight" activeCell="J10" sqref="J10"/>
    </sheetView>
  </sheetViews>
  <sheetFormatPr defaultRowHeight="20.25" x14ac:dyDescent="0.3"/>
  <cols>
    <col min="1" max="1" width="4.33203125" style="37" customWidth="1"/>
    <col min="2" max="2" width="26.109375" style="1" customWidth="1"/>
    <col min="3" max="3" width="17" style="1" customWidth="1"/>
    <col min="4" max="4" width="23" style="1" customWidth="1"/>
    <col min="5" max="5" width="15.44140625" style="1" customWidth="1"/>
    <col min="6" max="6" width="21.21875" style="1" customWidth="1"/>
    <col min="7" max="7" width="20.5546875" style="1" customWidth="1"/>
    <col min="8" max="8" width="13.44140625" style="1" customWidth="1"/>
    <col min="9" max="9" width="13.21875" style="1" customWidth="1"/>
    <col min="10" max="10" width="14.33203125" style="1" customWidth="1"/>
    <col min="11" max="11" width="13.21875" style="1" customWidth="1"/>
    <col min="12" max="12" width="14.77734375" style="1" customWidth="1"/>
    <col min="13" max="18" width="14.77734375" style="1" hidden="1" customWidth="1"/>
    <col min="19" max="19" width="11" style="1" hidden="1" customWidth="1"/>
    <col min="20" max="25" width="14.77734375" style="1" hidden="1" customWidth="1"/>
    <col min="26" max="26" width="11" style="1" hidden="1" customWidth="1"/>
    <col min="27" max="27" width="17.33203125" style="1" customWidth="1"/>
    <col min="28" max="28" width="20.6640625" style="1" customWidth="1"/>
    <col min="29" max="29" width="18.33203125" style="1" customWidth="1"/>
    <col min="30" max="30" width="17.44140625" style="1" customWidth="1"/>
    <col min="31" max="31" width="13.6640625" style="1" customWidth="1"/>
    <col min="32" max="32" width="13.21875" style="1" customWidth="1"/>
    <col min="33" max="33" width="13.88671875" style="1" customWidth="1"/>
    <col min="34" max="34" width="20" style="1" customWidth="1"/>
    <col min="35" max="35" width="18.77734375" style="2" customWidth="1"/>
    <col min="36" max="36" width="11.5546875" style="1" customWidth="1"/>
    <col min="37" max="37" width="20.6640625" style="1" customWidth="1"/>
    <col min="38" max="16384" width="8.88671875" style="1"/>
  </cols>
  <sheetData>
    <row r="1" spans="1:37" x14ac:dyDescent="0.3">
      <c r="AG1" s="2" t="s">
        <v>37</v>
      </c>
    </row>
    <row r="2" spans="1:37" ht="69.75" customHeight="1" x14ac:dyDescent="0.3">
      <c r="B2" s="74" t="s">
        <v>30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43"/>
    </row>
    <row r="3" spans="1:37" s="3" customFormat="1" ht="102" customHeight="1" x14ac:dyDescent="0.2">
      <c r="A3" s="75" t="s">
        <v>0</v>
      </c>
      <c r="B3" s="75" t="s">
        <v>1</v>
      </c>
      <c r="C3" s="70" t="s">
        <v>31</v>
      </c>
      <c r="D3" s="77"/>
      <c r="E3" s="80" t="s">
        <v>32</v>
      </c>
      <c r="F3" s="83" t="s">
        <v>33</v>
      </c>
      <c r="G3" s="83"/>
      <c r="H3" s="84" t="s">
        <v>34</v>
      </c>
      <c r="I3" s="87" t="s">
        <v>17</v>
      </c>
      <c r="J3" s="88"/>
      <c r="K3" s="89"/>
      <c r="L3" s="90" t="s">
        <v>35</v>
      </c>
      <c r="M3" s="90" t="s">
        <v>2</v>
      </c>
      <c r="N3" s="90"/>
      <c r="O3" s="90"/>
      <c r="P3" s="90"/>
      <c r="Q3" s="90"/>
      <c r="R3" s="90"/>
      <c r="S3" s="90"/>
      <c r="T3" s="90" t="s">
        <v>3</v>
      </c>
      <c r="U3" s="90"/>
      <c r="V3" s="90"/>
      <c r="W3" s="90"/>
      <c r="X3" s="90"/>
      <c r="Y3" s="90"/>
      <c r="Z3" s="90"/>
      <c r="AA3" s="70" t="s">
        <v>29</v>
      </c>
      <c r="AB3" s="71"/>
      <c r="AC3" s="90" t="s">
        <v>28</v>
      </c>
      <c r="AD3" s="91" t="s">
        <v>4</v>
      </c>
      <c r="AE3" s="95" t="s">
        <v>5</v>
      </c>
      <c r="AF3" s="96"/>
      <c r="AG3" s="96"/>
      <c r="AH3" s="99" t="s">
        <v>27</v>
      </c>
      <c r="AI3" s="90" t="s">
        <v>19</v>
      </c>
      <c r="AJ3" s="70" t="s">
        <v>26</v>
      </c>
      <c r="AK3" s="71"/>
    </row>
    <row r="4" spans="1:37" s="3" customFormat="1" ht="106.5" customHeight="1" x14ac:dyDescent="0.2">
      <c r="A4" s="76"/>
      <c r="B4" s="76"/>
      <c r="C4" s="78"/>
      <c r="D4" s="79"/>
      <c r="E4" s="81"/>
      <c r="F4" s="83"/>
      <c r="G4" s="83"/>
      <c r="H4" s="85"/>
      <c r="I4" s="91" t="s">
        <v>6</v>
      </c>
      <c r="J4" s="91" t="s">
        <v>25</v>
      </c>
      <c r="K4" s="93" t="s">
        <v>7</v>
      </c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72"/>
      <c r="AB4" s="73"/>
      <c r="AC4" s="90"/>
      <c r="AD4" s="91"/>
      <c r="AE4" s="97"/>
      <c r="AF4" s="98"/>
      <c r="AG4" s="98"/>
      <c r="AH4" s="99"/>
      <c r="AI4" s="90"/>
      <c r="AJ4" s="72"/>
      <c r="AK4" s="73"/>
    </row>
    <row r="5" spans="1:37" s="3" customFormat="1" ht="179.25" customHeight="1" x14ac:dyDescent="0.2">
      <c r="A5" s="76"/>
      <c r="B5" s="76"/>
      <c r="C5" s="10" t="s">
        <v>22</v>
      </c>
      <c r="D5" s="11" t="s">
        <v>23</v>
      </c>
      <c r="E5" s="82"/>
      <c r="F5" s="10" t="s">
        <v>22</v>
      </c>
      <c r="G5" s="11" t="s">
        <v>23</v>
      </c>
      <c r="H5" s="86"/>
      <c r="I5" s="92"/>
      <c r="J5" s="92"/>
      <c r="K5" s="94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10" t="s">
        <v>22</v>
      </c>
      <c r="AB5" s="12" t="s">
        <v>23</v>
      </c>
      <c r="AC5" s="90"/>
      <c r="AD5" s="91"/>
      <c r="AE5" s="13" t="s">
        <v>18</v>
      </c>
      <c r="AF5" s="13" t="s">
        <v>21</v>
      </c>
      <c r="AG5" s="13" t="s">
        <v>20</v>
      </c>
      <c r="AH5" s="99"/>
      <c r="AI5" s="90"/>
      <c r="AJ5" s="48" t="s">
        <v>22</v>
      </c>
      <c r="AK5" s="49" t="s">
        <v>23</v>
      </c>
    </row>
    <row r="6" spans="1:37" s="5" customFormat="1" ht="23.25" customHeight="1" x14ac:dyDescent="0.2">
      <c r="A6" s="4" t="s">
        <v>8</v>
      </c>
      <c r="B6" s="4" t="s">
        <v>9</v>
      </c>
      <c r="C6" s="14">
        <v>1</v>
      </c>
      <c r="D6" s="4">
        <v>2</v>
      </c>
      <c r="E6" s="4">
        <v>3</v>
      </c>
      <c r="F6" s="14">
        <v>4</v>
      </c>
      <c r="G6" s="4">
        <v>5</v>
      </c>
      <c r="H6" s="1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  <c r="O6" s="4">
        <v>13</v>
      </c>
      <c r="P6" s="4">
        <v>14</v>
      </c>
      <c r="Q6" s="4">
        <v>15</v>
      </c>
      <c r="R6" s="4">
        <v>16</v>
      </c>
      <c r="S6" s="4">
        <v>17</v>
      </c>
      <c r="T6" s="4">
        <v>18</v>
      </c>
      <c r="U6" s="4">
        <v>19</v>
      </c>
      <c r="V6" s="4">
        <v>20</v>
      </c>
      <c r="W6" s="4">
        <v>21</v>
      </c>
      <c r="X6" s="4">
        <v>22</v>
      </c>
      <c r="Y6" s="4">
        <v>23</v>
      </c>
      <c r="Z6" s="4">
        <v>24</v>
      </c>
      <c r="AA6" s="14">
        <v>11</v>
      </c>
      <c r="AB6" s="4">
        <v>12</v>
      </c>
      <c r="AC6" s="4">
        <v>13</v>
      </c>
      <c r="AD6" s="4">
        <v>14</v>
      </c>
      <c r="AE6" s="4">
        <v>15</v>
      </c>
      <c r="AF6" s="4">
        <v>16</v>
      </c>
      <c r="AG6" s="4">
        <v>17</v>
      </c>
      <c r="AH6" s="4">
        <v>18</v>
      </c>
      <c r="AI6" s="4">
        <v>19</v>
      </c>
      <c r="AJ6" s="14">
        <v>20</v>
      </c>
      <c r="AK6" s="4">
        <v>21</v>
      </c>
    </row>
    <row r="7" spans="1:37" ht="101.25" customHeight="1" x14ac:dyDescent="0.25">
      <c r="A7" s="38">
        <v>1</v>
      </c>
      <c r="B7" s="6" t="s">
        <v>10</v>
      </c>
      <c r="C7" s="15">
        <v>96</v>
      </c>
      <c r="D7" s="16">
        <v>12057737.279999999</v>
      </c>
      <c r="E7" s="17">
        <v>48</v>
      </c>
      <c r="F7" s="18">
        <v>111</v>
      </c>
      <c r="G7" s="16">
        <v>11798782.52</v>
      </c>
      <c r="H7" s="19">
        <v>231.25</v>
      </c>
      <c r="I7" s="20">
        <v>63</v>
      </c>
      <c r="J7" s="20">
        <v>63</v>
      </c>
      <c r="K7" s="20">
        <v>0</v>
      </c>
      <c r="L7" s="20">
        <v>19</v>
      </c>
      <c r="M7" s="21" t="e">
        <v>#REF!</v>
      </c>
      <c r="N7" s="20" t="e">
        <v>#REF!</v>
      </c>
      <c r="O7" s="20" t="e">
        <v>#REF!</v>
      </c>
      <c r="P7" s="20" t="e">
        <v>#REF!</v>
      </c>
      <c r="Q7" s="20" t="e">
        <v>#REF!</v>
      </c>
      <c r="R7" s="20" t="e">
        <v>#REF!</v>
      </c>
      <c r="S7" s="20" t="e">
        <v>#REF!</v>
      </c>
      <c r="T7" s="21" t="e">
        <v>#REF!</v>
      </c>
      <c r="U7" s="20" t="e">
        <v>#REF!</v>
      </c>
      <c r="V7" s="20" t="e">
        <v>#REF!</v>
      </c>
      <c r="W7" s="20" t="e">
        <v>#REF!</v>
      </c>
      <c r="X7" s="20" t="e">
        <v>#REF!</v>
      </c>
      <c r="Y7" s="20" t="e">
        <v>#REF!</v>
      </c>
      <c r="Z7" s="20" t="e">
        <v>#REF!</v>
      </c>
      <c r="AA7" s="15">
        <v>-15</v>
      </c>
      <c r="AB7" s="16">
        <v>258954.76</v>
      </c>
      <c r="AC7" s="22">
        <v>-0.8</v>
      </c>
      <c r="AD7" s="20"/>
      <c r="AE7" s="20">
        <v>15</v>
      </c>
      <c r="AF7" s="20"/>
      <c r="AG7" s="20">
        <v>15</v>
      </c>
      <c r="AH7" s="16"/>
      <c r="AI7" s="36"/>
      <c r="AJ7" s="15">
        <v>111</v>
      </c>
      <c r="AK7" s="16">
        <v>12057737.279999999</v>
      </c>
    </row>
    <row r="8" spans="1:37" ht="81.75" customHeight="1" x14ac:dyDescent="0.25">
      <c r="A8" s="38">
        <v>2</v>
      </c>
      <c r="B8" s="6" t="s">
        <v>11</v>
      </c>
      <c r="C8" s="15">
        <v>412</v>
      </c>
      <c r="D8" s="45">
        <v>56712981.520000003</v>
      </c>
      <c r="E8" s="17">
        <v>206</v>
      </c>
      <c r="F8" s="18">
        <v>169</v>
      </c>
      <c r="G8" s="16">
        <v>15470368.640000001</v>
      </c>
      <c r="H8" s="19">
        <v>82.04</v>
      </c>
      <c r="I8" s="20">
        <v>-37</v>
      </c>
      <c r="J8" s="20">
        <v>0</v>
      </c>
      <c r="K8" s="20">
        <v>-37</v>
      </c>
      <c r="L8" s="20">
        <v>28</v>
      </c>
      <c r="M8" s="21" t="e">
        <v>#REF!</v>
      </c>
      <c r="N8" s="20" t="e">
        <v>#REF!</v>
      </c>
      <c r="O8" s="20" t="e">
        <v>#REF!</v>
      </c>
      <c r="P8" s="20" t="e">
        <v>#REF!</v>
      </c>
      <c r="Q8" s="20" t="e">
        <v>#REF!</v>
      </c>
      <c r="R8" s="20" t="e">
        <v>#REF!</v>
      </c>
      <c r="S8" s="20" t="e">
        <v>#REF!</v>
      </c>
      <c r="T8" s="21" t="e">
        <v>#REF!</v>
      </c>
      <c r="U8" s="20" t="e">
        <v>#REF!</v>
      </c>
      <c r="V8" s="20" t="e">
        <v>#REF!</v>
      </c>
      <c r="W8" s="20" t="e">
        <v>#REF!</v>
      </c>
      <c r="X8" s="20" t="e">
        <v>#REF!</v>
      </c>
      <c r="Y8" s="20" t="e">
        <v>#REF!</v>
      </c>
      <c r="Z8" s="20" t="e">
        <v>#REF!</v>
      </c>
      <c r="AA8" s="15">
        <v>243</v>
      </c>
      <c r="AB8" s="16">
        <v>41242612.880000003</v>
      </c>
      <c r="AC8" s="22">
        <v>8.6999999999999993</v>
      </c>
      <c r="AD8" s="20"/>
      <c r="AE8" s="20">
        <v>0</v>
      </c>
      <c r="AF8" s="20"/>
      <c r="AG8" s="20"/>
      <c r="AH8" s="16"/>
      <c r="AI8" s="44"/>
      <c r="AJ8" s="15">
        <v>412</v>
      </c>
      <c r="AK8" s="67">
        <v>56712981.520000003</v>
      </c>
    </row>
    <row r="9" spans="1:37" ht="65.25" customHeight="1" x14ac:dyDescent="0.25">
      <c r="A9" s="38">
        <v>3</v>
      </c>
      <c r="B9" s="6" t="s">
        <v>12</v>
      </c>
      <c r="C9" s="15">
        <v>51</v>
      </c>
      <c r="D9" s="45">
        <v>6766276.29</v>
      </c>
      <c r="E9" s="17">
        <v>26</v>
      </c>
      <c r="F9" s="18">
        <v>61</v>
      </c>
      <c r="G9" s="67">
        <v>4057965.73</v>
      </c>
      <c r="H9" s="19">
        <v>234.62</v>
      </c>
      <c r="I9" s="20">
        <v>35</v>
      </c>
      <c r="J9" s="20">
        <v>35</v>
      </c>
      <c r="K9" s="20">
        <v>0</v>
      </c>
      <c r="L9" s="20">
        <v>10</v>
      </c>
      <c r="M9" s="21" t="e">
        <v>#REF!</v>
      </c>
      <c r="N9" s="20" t="e">
        <v>#REF!</v>
      </c>
      <c r="O9" s="20" t="e">
        <v>#REF!</v>
      </c>
      <c r="P9" s="20" t="e">
        <v>#REF!</v>
      </c>
      <c r="Q9" s="20" t="e">
        <v>#REF!</v>
      </c>
      <c r="R9" s="20" t="e">
        <v>#REF!</v>
      </c>
      <c r="S9" s="20" t="e">
        <v>#REF!</v>
      </c>
      <c r="T9" s="21" t="e">
        <v>#REF!</v>
      </c>
      <c r="U9" s="20" t="e">
        <v>#REF!</v>
      </c>
      <c r="V9" s="20" t="e">
        <v>#REF!</v>
      </c>
      <c r="W9" s="20" t="e">
        <v>#REF!</v>
      </c>
      <c r="X9" s="20" t="e">
        <v>#REF!</v>
      </c>
      <c r="Y9" s="20" t="e">
        <v>#REF!</v>
      </c>
      <c r="Z9" s="20" t="e">
        <v>#REF!</v>
      </c>
      <c r="AA9" s="15">
        <v>-10</v>
      </c>
      <c r="AB9" s="16">
        <v>2708310.56</v>
      </c>
      <c r="AC9" s="22">
        <v>-1</v>
      </c>
      <c r="AD9" s="20"/>
      <c r="AE9" s="20">
        <v>10</v>
      </c>
      <c r="AF9" s="20"/>
      <c r="AG9" s="20">
        <v>10</v>
      </c>
      <c r="AH9" s="16"/>
      <c r="AI9" s="36"/>
      <c r="AJ9" s="15">
        <v>61</v>
      </c>
      <c r="AK9" s="67">
        <v>6766276.29</v>
      </c>
    </row>
    <row r="10" spans="1:37" ht="191.25" customHeight="1" x14ac:dyDescent="0.25">
      <c r="A10" s="38">
        <v>4</v>
      </c>
      <c r="B10" s="6" t="s">
        <v>13</v>
      </c>
      <c r="C10" s="15">
        <v>154</v>
      </c>
      <c r="D10" s="45">
        <v>19512231.07</v>
      </c>
      <c r="E10" s="17">
        <v>77</v>
      </c>
      <c r="F10" s="18">
        <v>183</v>
      </c>
      <c r="G10" s="65">
        <v>15214869.869999999</v>
      </c>
      <c r="H10" s="19">
        <v>237.66</v>
      </c>
      <c r="I10" s="20">
        <v>106</v>
      </c>
      <c r="J10" s="20">
        <v>106</v>
      </c>
      <c r="K10" s="20">
        <v>0</v>
      </c>
      <c r="L10" s="20">
        <v>31</v>
      </c>
      <c r="M10" s="21" t="e">
        <v>#REF!</v>
      </c>
      <c r="N10" s="20" t="e">
        <v>#REF!</v>
      </c>
      <c r="O10" s="20" t="e">
        <v>#REF!</v>
      </c>
      <c r="P10" s="20" t="e">
        <v>#REF!</v>
      </c>
      <c r="Q10" s="20" t="e">
        <v>#REF!</v>
      </c>
      <c r="R10" s="20" t="e">
        <v>#REF!</v>
      </c>
      <c r="S10" s="20" t="e">
        <v>#REF!</v>
      </c>
      <c r="T10" s="21" t="e">
        <v>#REF!</v>
      </c>
      <c r="U10" s="20" t="e">
        <v>#REF!</v>
      </c>
      <c r="V10" s="20" t="e">
        <v>#REF!</v>
      </c>
      <c r="W10" s="20" t="e">
        <v>#REF!</v>
      </c>
      <c r="X10" s="20" t="e">
        <v>#REF!</v>
      </c>
      <c r="Y10" s="20" t="e">
        <v>#REF!</v>
      </c>
      <c r="Z10" s="20" t="e">
        <v>#REF!</v>
      </c>
      <c r="AA10" s="15">
        <v>-29</v>
      </c>
      <c r="AB10" s="46">
        <v>4297361.2</v>
      </c>
      <c r="AC10" s="22">
        <v>-0.9</v>
      </c>
      <c r="AD10" s="20">
        <v>37</v>
      </c>
      <c r="AE10" s="20">
        <v>29</v>
      </c>
      <c r="AF10" s="20"/>
      <c r="AG10" s="20">
        <v>29</v>
      </c>
      <c r="AH10" s="16"/>
      <c r="AI10" s="68" t="s">
        <v>36</v>
      </c>
      <c r="AJ10" s="15">
        <v>183</v>
      </c>
      <c r="AK10" s="67">
        <v>19512231.07</v>
      </c>
    </row>
    <row r="11" spans="1:37" s="37" customFormat="1" ht="56.25" customHeight="1" x14ac:dyDescent="0.2">
      <c r="A11" s="39"/>
      <c r="B11" s="51" t="s">
        <v>14</v>
      </c>
      <c r="C11" s="15">
        <v>713</v>
      </c>
      <c r="D11" s="23">
        <v>95049226.159999996</v>
      </c>
      <c r="E11" s="18">
        <v>357</v>
      </c>
      <c r="F11" s="18">
        <v>524</v>
      </c>
      <c r="G11" s="23">
        <v>46541986.759999998</v>
      </c>
      <c r="H11" s="19">
        <v>146.78</v>
      </c>
      <c r="I11" s="15">
        <v>167</v>
      </c>
      <c r="J11" s="15">
        <v>204</v>
      </c>
      <c r="K11" s="15">
        <v>-37</v>
      </c>
      <c r="L11" s="15">
        <v>87</v>
      </c>
      <c r="M11" s="15" t="e">
        <v>#REF!</v>
      </c>
      <c r="N11" s="15" t="e">
        <v>#REF!</v>
      </c>
      <c r="O11" s="15" t="e">
        <v>#REF!</v>
      </c>
      <c r="P11" s="15" t="e">
        <v>#REF!</v>
      </c>
      <c r="Q11" s="15" t="e">
        <v>#REF!</v>
      </c>
      <c r="R11" s="15" t="e">
        <v>#REF!</v>
      </c>
      <c r="S11" s="15" t="e">
        <v>#REF!</v>
      </c>
      <c r="T11" s="15" t="e">
        <v>#REF!</v>
      </c>
      <c r="U11" s="15" t="e">
        <v>#REF!</v>
      </c>
      <c r="V11" s="15" t="e">
        <v>#REF!</v>
      </c>
      <c r="W11" s="15" t="e">
        <v>#REF!</v>
      </c>
      <c r="X11" s="15" t="e">
        <v>#REF!</v>
      </c>
      <c r="Y11" s="15" t="e">
        <v>#REF!</v>
      </c>
      <c r="Z11" s="15" t="e">
        <v>#REF!</v>
      </c>
      <c r="AA11" s="15">
        <v>189</v>
      </c>
      <c r="AB11" s="23">
        <v>48507239.400000006</v>
      </c>
      <c r="AC11" s="23">
        <v>2.2000000000000002</v>
      </c>
      <c r="AD11" s="15">
        <v>37</v>
      </c>
      <c r="AE11" s="15">
        <v>54</v>
      </c>
      <c r="AF11" s="15">
        <v>0</v>
      </c>
      <c r="AG11" s="15">
        <v>54</v>
      </c>
      <c r="AH11" s="23">
        <v>0</v>
      </c>
      <c r="AI11" s="34"/>
      <c r="AJ11" s="15">
        <v>767</v>
      </c>
      <c r="AK11" s="23">
        <v>95049226.159999996</v>
      </c>
    </row>
    <row r="12" spans="1:37" s="37" customFormat="1" ht="144.75" customHeight="1" x14ac:dyDescent="0.2">
      <c r="A12" s="38">
        <v>5</v>
      </c>
      <c r="B12" s="9" t="s">
        <v>15</v>
      </c>
      <c r="C12" s="24">
        <v>160</v>
      </c>
      <c r="D12" s="16">
        <v>14600057.09</v>
      </c>
      <c r="E12" s="69">
        <v>80</v>
      </c>
      <c r="F12" s="18">
        <v>21</v>
      </c>
      <c r="G12" s="16">
        <v>1193100</v>
      </c>
      <c r="H12" s="25">
        <v>26.25</v>
      </c>
      <c r="I12" s="26">
        <v>-59</v>
      </c>
      <c r="J12" s="26">
        <v>0</v>
      </c>
      <c r="K12" s="26">
        <v>-59</v>
      </c>
      <c r="L12" s="27">
        <v>4</v>
      </c>
      <c r="M12" s="28" t="e">
        <v>#REF!</v>
      </c>
      <c r="N12" s="26" t="e">
        <v>#REF!</v>
      </c>
      <c r="O12" s="26" t="e">
        <v>#REF!</v>
      </c>
      <c r="P12" s="26" t="e">
        <v>#REF!</v>
      </c>
      <c r="Q12" s="26" t="e">
        <v>#REF!</v>
      </c>
      <c r="R12" s="26" t="e">
        <v>#REF!</v>
      </c>
      <c r="S12" s="26" t="e">
        <v>#REF!</v>
      </c>
      <c r="T12" s="28" t="e">
        <v>#REF!</v>
      </c>
      <c r="U12" s="27" t="e">
        <v>#REF!</v>
      </c>
      <c r="V12" s="27" t="e">
        <v>#REF!</v>
      </c>
      <c r="W12" s="27" t="e">
        <v>#REF!</v>
      </c>
      <c r="X12" s="27" t="e">
        <v>#REF!</v>
      </c>
      <c r="Y12" s="27" t="e">
        <v>#REF!</v>
      </c>
      <c r="Z12" s="27" t="e">
        <v>#REF!</v>
      </c>
      <c r="AA12" s="29">
        <v>139</v>
      </c>
      <c r="AB12" s="16">
        <v>13406957.09</v>
      </c>
      <c r="AC12" s="30">
        <v>34.799999999999997</v>
      </c>
      <c r="AD12" s="26"/>
      <c r="AE12" s="20">
        <v>-54</v>
      </c>
      <c r="AF12" s="26">
        <v>-54</v>
      </c>
      <c r="AG12" s="26"/>
      <c r="AH12" s="16">
        <v>0</v>
      </c>
      <c r="AI12" s="68"/>
      <c r="AJ12" s="15">
        <v>106</v>
      </c>
      <c r="AK12" s="67">
        <v>14600057.09</v>
      </c>
    </row>
    <row r="13" spans="1:37" s="37" customFormat="1" ht="39.75" customHeight="1" x14ac:dyDescent="0.2">
      <c r="A13" s="40"/>
      <c r="B13" s="51" t="s">
        <v>16</v>
      </c>
      <c r="C13" s="31">
        <v>873</v>
      </c>
      <c r="D13" s="23">
        <v>109649283.25</v>
      </c>
      <c r="E13" s="32">
        <v>437</v>
      </c>
      <c r="F13" s="32">
        <v>545</v>
      </c>
      <c r="G13" s="33">
        <v>47735086.759999998</v>
      </c>
      <c r="H13" s="34">
        <v>124.71</v>
      </c>
      <c r="I13" s="31">
        <v>108</v>
      </c>
      <c r="J13" s="31">
        <v>204</v>
      </c>
      <c r="K13" s="31">
        <v>-96</v>
      </c>
      <c r="L13" s="15">
        <v>91</v>
      </c>
      <c r="M13" s="31" t="e">
        <v>#REF!</v>
      </c>
      <c r="N13" s="31" t="e">
        <v>#REF!</v>
      </c>
      <c r="O13" s="31" t="e">
        <v>#REF!</v>
      </c>
      <c r="P13" s="31" t="e">
        <v>#REF!</v>
      </c>
      <c r="Q13" s="31" t="e">
        <v>#REF!</v>
      </c>
      <c r="R13" s="31" t="e">
        <v>#REF!</v>
      </c>
      <c r="S13" s="31" t="e">
        <v>#REF!</v>
      </c>
      <c r="T13" s="31" t="e">
        <v>#REF!</v>
      </c>
      <c r="U13" s="31" t="e">
        <v>#REF!</v>
      </c>
      <c r="V13" s="31" t="e">
        <v>#REF!</v>
      </c>
      <c r="W13" s="31" t="e">
        <v>#REF!</v>
      </c>
      <c r="X13" s="31" t="e">
        <v>#REF!</v>
      </c>
      <c r="Y13" s="31" t="e">
        <v>#REF!</v>
      </c>
      <c r="Z13" s="31" t="e">
        <v>#REF!</v>
      </c>
      <c r="AA13" s="31">
        <v>328</v>
      </c>
      <c r="AB13" s="33">
        <v>61914196.49000001</v>
      </c>
      <c r="AC13" s="35">
        <v>3.6</v>
      </c>
      <c r="AD13" s="31">
        <v>37</v>
      </c>
      <c r="AE13" s="31">
        <v>0</v>
      </c>
      <c r="AF13" s="31">
        <v>-54</v>
      </c>
      <c r="AG13" s="31">
        <v>54</v>
      </c>
      <c r="AH13" s="23">
        <v>0</v>
      </c>
      <c r="AI13" s="34"/>
      <c r="AJ13" s="31">
        <v>873</v>
      </c>
      <c r="AK13" s="23">
        <v>109649283.25</v>
      </c>
    </row>
    <row r="14" spans="1:37" s="54" customFormat="1" ht="44.25" hidden="1" customHeight="1" x14ac:dyDescent="0.2">
      <c r="A14" s="41"/>
      <c r="B14" s="41" t="s">
        <v>24</v>
      </c>
      <c r="C14" s="41"/>
      <c r="D14" s="16"/>
      <c r="E14" s="41"/>
      <c r="F14" s="41"/>
      <c r="G14" s="52"/>
      <c r="H14" s="41"/>
      <c r="I14" s="41"/>
      <c r="J14" s="41"/>
      <c r="K14" s="53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53"/>
      <c r="AB14" s="16">
        <v>0</v>
      </c>
      <c r="AC14" s="55"/>
      <c r="AD14" s="41"/>
      <c r="AE14" s="56"/>
      <c r="AF14" s="56"/>
      <c r="AG14" s="56"/>
      <c r="AH14" s="16">
        <v>0</v>
      </c>
      <c r="AI14" s="41"/>
      <c r="AJ14" s="23">
        <v>0</v>
      </c>
      <c r="AK14" s="67">
        <v>0</v>
      </c>
    </row>
    <row r="15" spans="1:37" s="54" customFormat="1" ht="41.25" hidden="1" customHeight="1" x14ac:dyDescent="0.2">
      <c r="A15" s="42"/>
      <c r="B15" s="42" t="s">
        <v>16</v>
      </c>
      <c r="C15" s="57">
        <v>873</v>
      </c>
      <c r="D15" s="23">
        <v>109649283.25</v>
      </c>
      <c r="E15" s="57">
        <v>437</v>
      </c>
      <c r="F15" s="57">
        <v>545</v>
      </c>
      <c r="G15" s="33">
        <v>47735086.759999998</v>
      </c>
      <c r="H15" s="58">
        <v>124.71</v>
      </c>
      <c r="I15" s="58">
        <v>108</v>
      </c>
      <c r="J15" s="58">
        <v>204</v>
      </c>
      <c r="K15" s="58">
        <v>-96</v>
      </c>
      <c r="L15" s="57">
        <v>91</v>
      </c>
      <c r="M15" s="57" t="e">
        <v>#REF!</v>
      </c>
      <c r="N15" s="57" t="e">
        <v>#REF!</v>
      </c>
      <c r="O15" s="57" t="e">
        <v>#REF!</v>
      </c>
      <c r="P15" s="57" t="e">
        <v>#REF!</v>
      </c>
      <c r="Q15" s="57" t="e">
        <v>#REF!</v>
      </c>
      <c r="R15" s="57" t="e">
        <v>#REF!</v>
      </c>
      <c r="S15" s="57" t="e">
        <v>#REF!</v>
      </c>
      <c r="T15" s="57" t="e">
        <v>#REF!</v>
      </c>
      <c r="U15" s="57" t="e">
        <v>#REF!</v>
      </c>
      <c r="V15" s="57" t="e">
        <v>#REF!</v>
      </c>
      <c r="W15" s="57" t="e">
        <v>#REF!</v>
      </c>
      <c r="X15" s="57" t="e">
        <v>#REF!</v>
      </c>
      <c r="Y15" s="57" t="e">
        <v>#REF!</v>
      </c>
      <c r="Z15" s="57" t="e">
        <v>#REF!</v>
      </c>
      <c r="AA15" s="59">
        <v>328</v>
      </c>
      <c r="AB15" s="50">
        <v>61914196.49000001</v>
      </c>
      <c r="AC15" s="60">
        <v>3.6043956043956045</v>
      </c>
      <c r="AD15" s="58">
        <v>37</v>
      </c>
      <c r="AE15" s="58">
        <v>0</v>
      </c>
      <c r="AF15" s="58">
        <v>-54</v>
      </c>
      <c r="AG15" s="58">
        <v>54</v>
      </c>
      <c r="AH15" s="23">
        <v>0</v>
      </c>
      <c r="AI15" s="58"/>
      <c r="AJ15" s="57">
        <v>873</v>
      </c>
      <c r="AK15" s="67">
        <v>109649283.25</v>
      </c>
    </row>
    <row r="16" spans="1:37" s="37" customFormat="1" x14ac:dyDescent="0.2">
      <c r="C16" s="61"/>
      <c r="D16" s="61">
        <v>0</v>
      </c>
      <c r="E16" s="61"/>
      <c r="F16" s="62"/>
      <c r="G16" s="63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I16" s="64"/>
      <c r="AJ16" s="62"/>
      <c r="AK16" s="62"/>
    </row>
    <row r="17" spans="3:37" x14ac:dyDescent="0.3">
      <c r="C17" s="2"/>
      <c r="D17" s="2"/>
      <c r="E17" s="2"/>
      <c r="G17" s="7"/>
      <c r="L17" s="8">
        <v>6</v>
      </c>
      <c r="AB17" s="47"/>
      <c r="AK17" s="47"/>
    </row>
    <row r="18" spans="3:37" x14ac:dyDescent="0.3">
      <c r="C18" s="2"/>
      <c r="D18" s="66"/>
      <c r="E18" s="2"/>
    </row>
  </sheetData>
  <mergeCells count="21">
    <mergeCell ref="AA3:AB4"/>
    <mergeCell ref="T3:Z5"/>
    <mergeCell ref="AC3:AC5"/>
    <mergeCell ref="AD3:AD5"/>
    <mergeCell ref="AH3:AH5"/>
    <mergeCell ref="AJ3:AK4"/>
    <mergeCell ref="B2:AG2"/>
    <mergeCell ref="A3:A5"/>
    <mergeCell ref="B3:B5"/>
    <mergeCell ref="C3:D4"/>
    <mergeCell ref="E3:E5"/>
    <mergeCell ref="F3:G4"/>
    <mergeCell ref="H3:H5"/>
    <mergeCell ref="I3:K3"/>
    <mergeCell ref="L3:L5"/>
    <mergeCell ref="M3:S5"/>
    <mergeCell ref="AI3:AI5"/>
    <mergeCell ref="I4:I5"/>
    <mergeCell ref="J4:J5"/>
    <mergeCell ref="K4:K5"/>
    <mergeCell ref="AE3:AG4"/>
  </mergeCells>
  <conditionalFormatting sqref="C12:C13 H12:S12 AB7:AH7 E13:AA13 E12 C7:S7 C8:C9 AA7:AA12 AH8:AH15 C10:D10 C11:Z11 E8:Z10 AB8:AG13 AJ7:AK11 AJ12:AJ13">
    <cfRule type="cellIs" dxfId="13" priority="25" operator="lessThan">
      <formula>0</formula>
    </cfRule>
  </conditionalFormatting>
  <conditionalFormatting sqref="T12:Z12 T7:Z7">
    <cfRule type="cellIs" dxfId="12" priority="24" operator="lessThan">
      <formula>0</formula>
    </cfRule>
  </conditionalFormatting>
  <conditionalFormatting sqref="D12">
    <cfRule type="cellIs" dxfId="11" priority="15" operator="lessThan">
      <formula>0</formula>
    </cfRule>
  </conditionalFormatting>
  <conditionalFormatting sqref="D13">
    <cfRule type="cellIs" dxfId="10" priority="14" operator="lessThan">
      <formula>0</formula>
    </cfRule>
  </conditionalFormatting>
  <conditionalFormatting sqref="G12">
    <cfRule type="cellIs" dxfId="9" priority="13" operator="lessThan">
      <formula>0</formula>
    </cfRule>
  </conditionalFormatting>
  <conditionalFormatting sqref="F12">
    <cfRule type="cellIs" dxfId="8" priority="12" operator="lessThan">
      <formula>0</formula>
    </cfRule>
  </conditionalFormatting>
  <conditionalFormatting sqref="D8:D9">
    <cfRule type="cellIs" dxfId="7" priority="11" operator="lessThan">
      <formula>0</formula>
    </cfRule>
  </conditionalFormatting>
  <conditionalFormatting sqref="D14">
    <cfRule type="cellIs" dxfId="6" priority="9" operator="lessThan">
      <formula>0</formula>
    </cfRule>
  </conditionalFormatting>
  <conditionalFormatting sqref="D15">
    <cfRule type="cellIs" dxfId="5" priority="8" operator="lessThan">
      <formula>0</formula>
    </cfRule>
  </conditionalFormatting>
  <conditionalFormatting sqref="AB14:AB15">
    <cfRule type="cellIs" dxfId="4" priority="7" operator="lessThan">
      <formula>0</formula>
    </cfRule>
  </conditionalFormatting>
  <conditionalFormatting sqref="AJ14">
    <cfRule type="cellIs" dxfId="3" priority="4" operator="lessThan">
      <formula>0</formula>
    </cfRule>
  </conditionalFormatting>
  <conditionalFormatting sqref="G15">
    <cfRule type="cellIs" dxfId="2" priority="3" operator="lessThan">
      <formula>0</formula>
    </cfRule>
  </conditionalFormatting>
  <conditionalFormatting sqref="AK12 AK14:AK15">
    <cfRule type="cellIs" dxfId="1" priority="2" operator="lessThan">
      <formula>0</formula>
    </cfRule>
  </conditionalFormatting>
  <conditionalFormatting sqref="AK13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3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ДС6мес_ЭКО+расходы</vt:lpstr>
      <vt:lpstr>'ДС6мес_ЭКО+расходы'!Область_печати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2022-07-05T14:46:41Z</cp:lastPrinted>
  <dcterms:created xsi:type="dcterms:W3CDTF">2021-03-03T06:16:19Z</dcterms:created>
  <dcterms:modified xsi:type="dcterms:W3CDTF">2022-07-06T06:30:22Z</dcterms:modified>
</cp:coreProperties>
</file>